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9917\"/>
    </mc:Choice>
  </mc:AlternateContent>
  <xr:revisionPtr revIDLastSave="0" documentId="13_ncr:1_{ACC815D4-95DF-4673-9E37-9A1B93EC0325}" xr6:coauthVersionLast="47" xr6:coauthVersionMax="47" xr10:uidLastSave="{00000000-0000-0000-0000-000000000000}"/>
  <bookViews>
    <workbookView xWindow="-289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3" i="2" l="1"/>
  <c r="B23" i="2"/>
  <c r="C23" i="2"/>
  <c r="D23" i="2"/>
  <c r="E23" i="2"/>
  <c r="G23" i="2"/>
  <c r="H23" i="2"/>
  <c r="I23" i="2"/>
  <c r="A24" i="2"/>
  <c r="B24" i="2"/>
  <c r="C24" i="2"/>
  <c r="D24" i="2"/>
  <c r="E24" i="2"/>
  <c r="G24" i="2"/>
  <c r="H24" i="2"/>
  <c r="I24" i="2"/>
  <c r="A25" i="2"/>
  <c r="B25" i="2"/>
  <c r="C25" i="2"/>
  <c r="D25" i="2"/>
  <c r="E25" i="2"/>
  <c r="G25" i="2"/>
  <c r="H25" i="2"/>
  <c r="I25" i="2"/>
  <c r="A26" i="2"/>
  <c r="B26" i="2"/>
  <c r="C26" i="2"/>
  <c r="D26" i="2"/>
  <c r="E26" i="2"/>
  <c r="G26" i="2"/>
  <c r="H26" i="2"/>
  <c r="I26" i="2"/>
  <c r="A27" i="2"/>
  <c r="B27" i="2"/>
  <c r="C27" i="2"/>
  <c r="D27" i="2"/>
  <c r="E27" i="2"/>
  <c r="G27" i="2"/>
  <c r="H27" i="2"/>
  <c r="I27" i="2"/>
  <c r="F18" i="2"/>
  <c r="F19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A15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F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<sst xmlns="http://schemas.openxmlformats.org/spreadsheetml/2006/main" count="85" uniqueCount="45">
  <si>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</si>
  <si>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</si>
  <si>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</si>
  <si>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</si>
  <si>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</si>
  <si>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</si>
  <si>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</si>
  <si>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</si>
  <si>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</si>
  <si>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BEL-149-5.32 PID 119917</t>
  </si>
  <si>
    <t>CP01</t>
  </si>
  <si>
    <t>CP02</t>
  </si>
  <si>
    <t>CP03</t>
  </si>
  <si>
    <t>264+54.05</t>
  </si>
  <si>
    <t>266+88.73</t>
  </si>
  <si>
    <t>265+20.07</t>
  </si>
  <si>
    <t>CNPT</t>
  </si>
  <si>
    <t>Leveled Iron Pin Set W/ ODOT Cap</t>
  </si>
  <si>
    <t xml:space="preserve"> Iron Pin Set W/ ODOT Cap</t>
  </si>
  <si>
    <t>CLX_RW_S149</t>
  </si>
  <si>
    <t>CL1</t>
  </si>
  <si>
    <t>CL2</t>
  </si>
  <si>
    <t>CL3</t>
  </si>
  <si>
    <t>CL4</t>
  </si>
  <si>
    <t>CL5</t>
  </si>
  <si>
    <t>CL6</t>
  </si>
  <si>
    <t>CL7</t>
  </si>
  <si>
    <t>CL8</t>
  </si>
  <si>
    <t>CLX_RW_CR 4</t>
  </si>
  <si>
    <t>CL</t>
  </si>
  <si>
    <t>N/A</t>
  </si>
  <si>
    <t>POT</t>
  </si>
  <si>
    <t>PC</t>
  </si>
  <si>
    <t>PT</t>
  </si>
  <si>
    <t>53.43 RT</t>
  </si>
  <si>
    <t>-18.83 LT</t>
  </si>
  <si>
    <t>526.90 RT</t>
  </si>
  <si>
    <t xml:space="preserve">262+00.00 </t>
  </si>
  <si>
    <t>263+55.43</t>
  </si>
  <si>
    <t xml:space="preserve">265+51.57 </t>
  </si>
  <si>
    <t xml:space="preserve">270+00.00 </t>
  </si>
  <si>
    <t xml:space="preserve">9+73.62 </t>
  </si>
  <si>
    <t xml:space="preserve">11+10.04 </t>
  </si>
  <si>
    <t xml:space="preserve">11+50.01 </t>
  </si>
  <si>
    <t xml:space="preserve">14+50.01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</si>
</sst>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" xfId="0" builtinId="0"/>
  </cellStyles>
  <dxfs count="1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3" tableType="queryTable" totalsRowShown="0" headerRowDxfId="1" dataDxfId="0">
  <autoFilter ref="A2:I13" xr:uid="{348E3EF3-CA6C-43E0-A7B8-AE69289E98FE}"/>
  <tableColumns count="9">
    <tableColumn id="1" xr3:uid="{00B68EFE-D451-4039-9992-FCB9F676214D}" uniqueName="1" name="POINT ID" queryTableFieldId="1" dataDxfId="10"/>
    <tableColumn id="2" xr3:uid="{81B4D97B-401E-453C-9C0E-AFE2D6EB71E7}" uniqueName="2" name="NORTHING" queryTableFieldId="2" dataDxfId="9"/>
    <tableColumn id="3" xr3:uid="{68812E3C-1364-4FE9-B010-02E306174ACD}" uniqueName="3" name="EASTING" queryTableFieldId="3" dataDxfId="8"/>
    <tableColumn id="4" xr3:uid="{19BBB057-7138-4C9E-BF03-CF16EE2C1A71}" uniqueName="4" name="ELEVATION" queryTableFieldId="4" dataDxfId="7"/>
    <tableColumn id="5" xr3:uid="{BEA9E3C3-A999-440E-91BD-8432A46B539E}" uniqueName="5" name="CODE" queryTableFieldId="5" dataDxfId="6"/>
    <tableColumn id="6" xr3:uid="{686A4851-0783-43F0-8547-9AEB9FD22E4D}" uniqueName="6" name="DESCRIPTION" queryTableFieldId="6" dataDxfId="5"/>
    <tableColumn id="7" xr3:uid="{056D9B49-11C4-4FE8-A322-17A3EFEDE089}" uniqueName="7" name="STATION" queryTableFieldId="7" dataDxfId="4"/>
    <tableColumn id="8" xr3:uid="{B33847DA-4CF8-48F6-8000-AA04E28BC5DC}" uniqueName="8" name="OFFSET" queryTableFieldId="8" dataDxfId="3"/>
    <tableColumn id="9" xr3:uid="{5985CF99-4BE3-4C38-9C7B-44A78AEE1E6D}" uniqueName="9" name="ALIGNMENT" queryTableFieldId="9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7"/>
  <sheetViews>
    <sheetView tabSelected="1" workbookViewId="0">
      <selection activeCell="D17" sqref="D17:D19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9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10</v>
      </c>
      <c r="B3" s="2">
        <v>556461.79240000003</v>
      </c>
      <c r="C3" s="2">
        <v>214767.19560000001</v>
      </c>
      <c r="D3" s="4">
        <v>729.73599999999999</v>
      </c>
      <c r="E3" s="1" t="s">
        <v>16</v>
      </c>
      <c r="F3" s="1" t="s">
        <v>17</v>
      </c>
      <c r="G3" s="1" t="s">
        <v>13</v>
      </c>
      <c r="H3" s="6" t="s">
        <v>34</v>
      </c>
      <c r="I3" s="5" t="s">
        <v>19</v>
      </c>
    </row>
    <row r="4" spans="1:9" x14ac:dyDescent="0.25">
      <c r="A4" s="1" t="s">
        <v>11</v>
      </c>
      <c r="B4" s="2">
        <v>556259.29180000001</v>
      </c>
      <c r="C4" s="2">
        <v>214608.3518</v>
      </c>
      <c r="D4" s="4">
        <v>737.55399999999997</v>
      </c>
      <c r="E4" s="1" t="s">
        <v>16</v>
      </c>
      <c r="F4" s="1" t="s">
        <v>17</v>
      </c>
      <c r="G4" s="1" t="s">
        <v>14</v>
      </c>
      <c r="H4" s="6" t="s">
        <v>35</v>
      </c>
      <c r="I4" s="5" t="s">
        <v>19</v>
      </c>
    </row>
    <row r="5" spans="1:9" x14ac:dyDescent="0.25">
      <c r="A5" s="1" t="s">
        <v>12</v>
      </c>
      <c r="B5" s="2">
        <v>556821.19039999996</v>
      </c>
      <c r="C5" s="2">
        <v>214433.42180000001</v>
      </c>
      <c r="D5" s="4">
        <v>730.53340000000003</v>
      </c>
      <c r="E5" s="1" t="s">
        <v>16</v>
      </c>
      <c r="F5" s="1" t="s">
        <v>18</v>
      </c>
      <c r="G5" s="1" t="s">
        <v>15</v>
      </c>
      <c r="H5" s="6" t="s">
        <v>36</v>
      </c>
      <c r="I5" s="5" t="s">
        <v>19</v>
      </c>
    </row>
    <row r="6" spans="1:9" x14ac:dyDescent="0.25">
      <c r="A6" s="1" t="s">
        <v>20</v>
      </c>
      <c r="B6" s="2">
        <v>556411.527</v>
      </c>
      <c r="C6" s="2">
        <v>215036.291</v>
      </c>
      <c r="D6" s="1" t="s">
        <v>30</v>
      </c>
      <c r="E6" s="1" t="s">
        <v>31</v>
      </c>
      <c r="G6" s="1" t="s">
        <v>37</v>
      </c>
      <c r="H6" s="5" t="s">
        <v>29</v>
      </c>
      <c r="I6" s="5" t="s">
        <v>19</v>
      </c>
    </row>
    <row r="7" spans="1:9" x14ac:dyDescent="0.25">
      <c r="A7" s="1" t="s">
        <v>21</v>
      </c>
      <c r="B7" s="2">
        <v>556423.13699999999</v>
      </c>
      <c r="C7" s="2">
        <v>214881.29500000001</v>
      </c>
      <c r="D7" s="1" t="s">
        <v>30</v>
      </c>
      <c r="E7" s="1" t="s">
        <v>32</v>
      </c>
      <c r="G7" s="1" t="s">
        <v>38</v>
      </c>
      <c r="H7" s="1" t="s">
        <v>29</v>
      </c>
      <c r="I7" s="5" t="s">
        <v>19</v>
      </c>
    </row>
    <row r="8" spans="1:9" x14ac:dyDescent="0.25">
      <c r="A8" s="1" t="s">
        <v>22</v>
      </c>
      <c r="B8" s="2">
        <v>556363.21299999999</v>
      </c>
      <c r="C8" s="2">
        <v>214699.81599999999</v>
      </c>
      <c r="D8" s="1" t="s">
        <v>30</v>
      </c>
      <c r="E8" s="1" t="s">
        <v>33</v>
      </c>
      <c r="G8" s="1" t="s">
        <v>39</v>
      </c>
      <c r="H8" s="1" t="s">
        <v>29</v>
      </c>
      <c r="I8" s="5" t="s">
        <v>19</v>
      </c>
    </row>
    <row r="9" spans="1:9" x14ac:dyDescent="0.25">
      <c r="A9" s="1" t="s">
        <v>23</v>
      </c>
      <c r="B9" s="2">
        <v>556070.02399999998</v>
      </c>
      <c r="C9" s="2">
        <v>214360.508</v>
      </c>
      <c r="D9" s="1" t="s">
        <v>30</v>
      </c>
      <c r="E9" s="1" t="s">
        <v>31</v>
      </c>
      <c r="G9" s="1" t="s">
        <v>40</v>
      </c>
      <c r="H9" s="4" t="s">
        <v>29</v>
      </c>
      <c r="I9" s="1" t="s">
        <v>19</v>
      </c>
    </row>
    <row r="10" spans="1:9" x14ac:dyDescent="0.25">
      <c r="A10" s="1" t="s">
        <v>24</v>
      </c>
      <c r="B10" s="2">
        <v>556406.70299999998</v>
      </c>
      <c r="C10" s="2">
        <v>214771.91</v>
      </c>
      <c r="D10" s="1" t="s">
        <v>30</v>
      </c>
      <c r="E10" s="1" t="s">
        <v>31</v>
      </c>
      <c r="G10" s="1" t="s">
        <v>41</v>
      </c>
      <c r="H10" s="4" t="s">
        <v>29</v>
      </c>
      <c r="I10" s="1" t="s">
        <v>28</v>
      </c>
    </row>
    <row r="11" spans="1:9" x14ac:dyDescent="0.25">
      <c r="A11" s="1" t="s">
        <v>25</v>
      </c>
      <c r="B11" s="2">
        <v>556510.50100000005</v>
      </c>
      <c r="C11" s="2">
        <v>214683.386</v>
      </c>
      <c r="D11" s="1" t="s">
        <v>30</v>
      </c>
      <c r="E11" s="1" t="s">
        <v>32</v>
      </c>
      <c r="G11" s="1" t="s">
        <v>42</v>
      </c>
      <c r="H11" s="4" t="s">
        <v>29</v>
      </c>
      <c r="I11" s="1" t="s">
        <v>28</v>
      </c>
    </row>
    <row r="12" spans="1:9" x14ac:dyDescent="0.25">
      <c r="A12" s="1" t="s">
        <v>26</v>
      </c>
      <c r="B12" s="2">
        <v>556540.25100000005</v>
      </c>
      <c r="C12" s="2">
        <v>214656.70199999999</v>
      </c>
      <c r="D12" s="1" t="s">
        <v>30</v>
      </c>
      <c r="E12" s="1" t="s">
        <v>33</v>
      </c>
      <c r="G12" s="1" t="s">
        <v>43</v>
      </c>
      <c r="H12" s="4" t="s">
        <v>29</v>
      </c>
      <c r="I12" s="1" t="s">
        <v>28</v>
      </c>
    </row>
    <row r="13" spans="1:9" x14ac:dyDescent="0.25">
      <c r="A13" s="18" t="s">
        <v>27</v>
      </c>
      <c r="B13" s="2">
        <v>556758.50600000005</v>
      </c>
      <c r="C13" s="2">
        <v>214450.875</v>
      </c>
      <c r="D13" s="1" t="s">
        <v>30</v>
      </c>
      <c r="E13" s="18" t="s">
        <v>31</v>
      </c>
      <c r="F13" s="18"/>
      <c r="G13" s="18" t="s">
        <v>44</v>
      </c>
      <c r="H13" s="4" t="s">
        <v>29</v>
      </c>
      <c r="I13" s="18" t="s">
        <v>28</v>
      </c>
    </row>
    <row r="14" spans="1:9" ht="15.75" thickBot="1" x14ac:dyDescent="0.3">
      <c r="B14" s="2"/>
      <c r="C14" s="2"/>
      <c r="H14" s="4"/>
    </row>
    <row r="15" spans="1:9" ht="15.75" thickBot="1" x14ac:dyDescent="0.3">
      <c r="A15" s="19" t="str">
        <f>D1</f>
        <v>BEL-149-5.32 PID 119917</v>
      </c>
      <c r="B15" s="20"/>
      <c r="C15" s="20"/>
      <c r="D15" s="20"/>
      <c r="E15" s="20"/>
      <c r="F15" s="20"/>
      <c r="G15" s="20"/>
      <c r="H15" s="20"/>
      <c r="I15" s="21"/>
    </row>
    <row r="16" spans="1:9" x14ac:dyDescent="0.25">
      <c r="A16" s="22" t="s">
        <v>0</v>
      </c>
      <c r="B16" s="23" t="s">
        <v>1</v>
      </c>
      <c r="C16" s="23" t="s">
        <v>2</v>
      </c>
      <c r="D16" s="23" t="s">
        <v>3</v>
      </c>
      <c r="E16" s="23" t="s">
        <v>4</v>
      </c>
      <c r="F16" s="23" t="s">
        <v>5</v>
      </c>
      <c r="G16" s="23" t="s">
        <v>6</v>
      </c>
      <c r="H16" s="23" t="s">
        <v>7</v>
      </c>
      <c r="I16" s="24" t="s">
        <v>8</v>
      </c>
    </row>
    <row r="17" spans="1:9" x14ac:dyDescent="0.25">
      <c r="A17" s="10" t="str">
        <f t="shared" ref="A17:H17" si="0">A3</f>
        <v>CP01</v>
      </c>
      <c r="B17" s="7">
        <f t="shared" si="0"/>
        <v>556461.79240000003</v>
      </c>
      <c r="C17" s="7">
        <f t="shared" si="0"/>
        <v>214767.19560000001</v>
      </c>
      <c r="D17" s="9">
        <f t="shared" si="0"/>
        <v>729.73599999999999</v>
      </c>
      <c r="E17" s="8" t="str">
        <f t="shared" si="0"/>
        <v>CNPT</v>
      </c>
      <c r="F17" s="8" t="str">
        <f t="shared" si="0"/>
        <v>Leveled Iron Pin Set W/ ODOT Cap</v>
      </c>
      <c r="G17" s="8" t="str">
        <f t="shared" si="0"/>
        <v>264+54.05</v>
      </c>
      <c r="H17" s="8" t="str">
        <f t="shared" si="0"/>
        <v>53.43 RT</v>
      </c>
      <c r="I17" s="11" t="str">
        <f t="shared" ref="I17" si="1">I3</f>
        <v>CLX_RW_S149</v>
      </c>
    </row>
    <row r="18" spans="1:9" x14ac:dyDescent="0.25">
      <c r="A18" s="10" t="str">
        <f t="shared" ref="A18" si="2">A4</f>
        <v>CP02</v>
      </c>
      <c r="B18" s="7">
        <f t="shared" ref="B18:H18" si="3">B4</f>
        <v>556259.29180000001</v>
      </c>
      <c r="C18" s="7">
        <f t="shared" si="3"/>
        <v>214608.3518</v>
      </c>
      <c r="D18" s="9">
        <f t="shared" si="3"/>
        <v>737.55399999999997</v>
      </c>
      <c r="E18" s="8" t="str">
        <f t="shared" si="3"/>
        <v>CNPT</v>
      </c>
      <c r="F18" s="8" t="str">
        <f t="shared" si="3"/>
        <v>Leveled Iron Pin Set W/ ODOT Cap</v>
      </c>
      <c r="G18" s="8" t="str">
        <f t="shared" si="3"/>
        <v>266+88.73</v>
      </c>
      <c r="H18" s="8" t="str">
        <f t="shared" si="3"/>
        <v>-18.83 LT</v>
      </c>
      <c r="I18" s="11" t="str">
        <f t="shared" ref="I18" si="4">I4</f>
        <v>CLX_RW_S149</v>
      </c>
    </row>
    <row r="19" spans="1:9" x14ac:dyDescent="0.25">
      <c r="A19" s="10" t="str">
        <f t="shared" ref="A19" si="5">A5</f>
        <v>CP03</v>
      </c>
      <c r="B19" s="7">
        <f t="shared" ref="B19:H19" si="6">B5</f>
        <v>556821.19039999996</v>
      </c>
      <c r="C19" s="7">
        <f t="shared" si="6"/>
        <v>214433.42180000001</v>
      </c>
      <c r="D19" s="9">
        <f t="shared" si="6"/>
        <v>730.53340000000003</v>
      </c>
      <c r="E19" s="8" t="str">
        <f t="shared" si="6"/>
        <v>CNPT</v>
      </c>
      <c r="F19" s="8" t="str">
        <f t="shared" si="6"/>
        <v xml:space="preserve"> Iron Pin Set W/ ODOT Cap</v>
      </c>
      <c r="G19" s="8" t="str">
        <f t="shared" si="6"/>
        <v>265+20.07</v>
      </c>
      <c r="H19" s="9" t="str">
        <f t="shared" si="6"/>
        <v>526.90 RT</v>
      </c>
      <c r="I19" s="12" t="str">
        <f t="shared" ref="I19" si="7">I5</f>
        <v>CLX_RW_S149</v>
      </c>
    </row>
    <row r="20" spans="1:9" x14ac:dyDescent="0.25">
      <c r="A20" s="10" t="str">
        <f t="shared" ref="A20" si="8">A6</f>
        <v>CL1</v>
      </c>
      <c r="B20" s="7">
        <f t="shared" ref="B20:H21" si="9">B6</f>
        <v>556411.527</v>
      </c>
      <c r="C20" s="7">
        <f t="shared" si="9"/>
        <v>215036.291</v>
      </c>
      <c r="D20" s="7" t="str">
        <f t="shared" si="9"/>
        <v>N/A</v>
      </c>
      <c r="E20" s="8" t="str">
        <f t="shared" si="9"/>
        <v>POT</v>
      </c>
      <c r="F20" s="8"/>
      <c r="G20" s="8" t="str">
        <f t="shared" si="9"/>
        <v xml:space="preserve">262+00.00 </v>
      </c>
      <c r="H20" s="9" t="str">
        <f t="shared" si="9"/>
        <v>CL</v>
      </c>
      <c r="I20" s="12" t="str">
        <f t="shared" ref="I20" si="10">I6</f>
        <v>CLX_RW_S149</v>
      </c>
    </row>
    <row r="21" spans="1:9" x14ac:dyDescent="0.25">
      <c r="A21" s="10" t="str">
        <f t="shared" ref="A21" si="11">A7</f>
        <v>CL2</v>
      </c>
      <c r="B21" s="7">
        <f t="shared" si="9"/>
        <v>556423.13699999999</v>
      </c>
      <c r="C21" s="7">
        <f t="shared" si="9"/>
        <v>214881.29500000001</v>
      </c>
      <c r="D21" s="7" t="str">
        <f t="shared" si="9"/>
        <v>N/A</v>
      </c>
      <c r="E21" s="8" t="str">
        <f t="shared" si="9"/>
        <v>PC</v>
      </c>
      <c r="F21" s="8"/>
      <c r="G21" s="8" t="str">
        <f t="shared" si="9"/>
        <v>263+55.43</v>
      </c>
      <c r="H21" s="9" t="str">
        <f t="shared" si="9"/>
        <v>CL</v>
      </c>
      <c r="I21" s="12" t="str">
        <f t="shared" ref="I21:I27" si="12">I7</f>
        <v>CLX_RW_S149</v>
      </c>
    </row>
    <row r="22" spans="1:9" x14ac:dyDescent="0.25">
      <c r="A22" s="10" t="str">
        <f t="shared" ref="A22:H27" si="13">A8</f>
        <v>CL3</v>
      </c>
      <c r="B22" s="7">
        <f t="shared" ref="B22:H22" si="14">B8</f>
        <v>556363.21299999999</v>
      </c>
      <c r="C22" s="7">
        <f t="shared" si="14"/>
        <v>214699.81599999999</v>
      </c>
      <c r="D22" s="7" t="str">
        <f t="shared" si="14"/>
        <v>N/A</v>
      </c>
      <c r="E22" s="8" t="str">
        <f t="shared" si="14"/>
        <v>PT</v>
      </c>
      <c r="F22" s="8"/>
      <c r="G22" s="8" t="str">
        <f t="shared" si="14"/>
        <v xml:space="preserve">265+51.57 </v>
      </c>
      <c r="H22" s="9" t="str">
        <f t="shared" si="14"/>
        <v>CL</v>
      </c>
      <c r="I22" s="12" t="str">
        <f t="shared" si="12"/>
        <v>CLX_RW_S149</v>
      </c>
    </row>
    <row r="23" spans="1:9" x14ac:dyDescent="0.25">
      <c r="A23" s="10" t="str">
        <f t="shared" si="13"/>
        <v>CL4</v>
      </c>
      <c r="B23" s="7">
        <f t="shared" si="13"/>
        <v>556070.02399999998</v>
      </c>
      <c r="C23" s="7">
        <f t="shared" si="13"/>
        <v>214360.508</v>
      </c>
      <c r="D23" s="7" t="str">
        <f t="shared" si="13"/>
        <v>N/A</v>
      </c>
      <c r="E23" s="8" t="str">
        <f t="shared" si="13"/>
        <v>POT</v>
      </c>
      <c r="F23" s="8"/>
      <c r="G23" s="8" t="str">
        <f t="shared" si="13"/>
        <v xml:space="preserve">270+00.00 </v>
      </c>
      <c r="H23" s="9" t="str">
        <f t="shared" si="13"/>
        <v>CL</v>
      </c>
      <c r="I23" s="12" t="str">
        <f t="shared" si="12"/>
        <v>CLX_RW_S149</v>
      </c>
    </row>
    <row r="24" spans="1:9" x14ac:dyDescent="0.25">
      <c r="A24" s="10" t="str">
        <f t="shared" si="13"/>
        <v>CL5</v>
      </c>
      <c r="B24" s="7">
        <f t="shared" si="13"/>
        <v>556406.70299999998</v>
      </c>
      <c r="C24" s="7">
        <f t="shared" si="13"/>
        <v>214771.91</v>
      </c>
      <c r="D24" s="7" t="str">
        <f t="shared" si="13"/>
        <v>N/A</v>
      </c>
      <c r="E24" s="8" t="str">
        <f t="shared" si="13"/>
        <v>POT</v>
      </c>
      <c r="F24" s="8"/>
      <c r="G24" s="8" t="str">
        <f t="shared" si="13"/>
        <v xml:space="preserve">9+73.62 </v>
      </c>
      <c r="H24" s="9" t="str">
        <f t="shared" si="13"/>
        <v>CL</v>
      </c>
      <c r="I24" s="12" t="str">
        <f t="shared" si="12"/>
        <v>CLX_RW_CR 4</v>
      </c>
    </row>
    <row r="25" spans="1:9" x14ac:dyDescent="0.25">
      <c r="A25" s="10" t="str">
        <f t="shared" si="13"/>
        <v>CL6</v>
      </c>
      <c r="B25" s="7">
        <f t="shared" si="13"/>
        <v>556510.50100000005</v>
      </c>
      <c r="C25" s="7">
        <f t="shared" si="13"/>
        <v>214683.386</v>
      </c>
      <c r="D25" s="7" t="str">
        <f t="shared" si="13"/>
        <v>N/A</v>
      </c>
      <c r="E25" s="8" t="str">
        <f t="shared" si="13"/>
        <v>PC</v>
      </c>
      <c r="F25" s="8"/>
      <c r="G25" s="8" t="str">
        <f t="shared" si="13"/>
        <v xml:space="preserve">11+10.04 </v>
      </c>
      <c r="H25" s="9" t="str">
        <f t="shared" si="13"/>
        <v>CL</v>
      </c>
      <c r="I25" s="12" t="str">
        <f t="shared" si="12"/>
        <v>CLX_RW_CR 4</v>
      </c>
    </row>
    <row r="26" spans="1:9" x14ac:dyDescent="0.25">
      <c r="A26" s="10" t="str">
        <f t="shared" si="13"/>
        <v>CL7</v>
      </c>
      <c r="B26" s="7">
        <f t="shared" si="13"/>
        <v>556540.25100000005</v>
      </c>
      <c r="C26" s="7">
        <f t="shared" si="13"/>
        <v>214656.70199999999</v>
      </c>
      <c r="D26" s="7" t="str">
        <f t="shared" si="13"/>
        <v>N/A</v>
      </c>
      <c r="E26" s="8" t="str">
        <f t="shared" si="13"/>
        <v>PT</v>
      </c>
      <c r="F26" s="8"/>
      <c r="G26" s="8" t="str">
        <f t="shared" si="13"/>
        <v xml:space="preserve">11+50.01 </v>
      </c>
      <c r="H26" s="9" t="str">
        <f t="shared" si="13"/>
        <v>CL</v>
      </c>
      <c r="I26" s="12" t="str">
        <f t="shared" si="12"/>
        <v>CLX_RW_CR 4</v>
      </c>
    </row>
    <row r="27" spans="1:9" ht="15.75" thickBot="1" x14ac:dyDescent="0.3">
      <c r="A27" s="13" t="str">
        <f t="shared" si="13"/>
        <v>CL8</v>
      </c>
      <c r="B27" s="14">
        <f t="shared" si="13"/>
        <v>556758.50600000005</v>
      </c>
      <c r="C27" s="14">
        <f t="shared" si="13"/>
        <v>214450.875</v>
      </c>
      <c r="D27" s="14" t="str">
        <f t="shared" si="13"/>
        <v>N/A</v>
      </c>
      <c r="E27" s="15" t="str">
        <f t="shared" si="13"/>
        <v>POT</v>
      </c>
      <c r="F27" s="15"/>
      <c r="G27" s="15" t="str">
        <f t="shared" si="13"/>
        <v xml:space="preserve">14+50.01 </v>
      </c>
      <c r="H27" s="16" t="str">
        <f t="shared" si="13"/>
        <v>CL</v>
      </c>
      <c r="I27" s="17" t="str">
        <f t="shared" si="12"/>
        <v>CLX_RW_CR 4</v>
      </c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2023-02-22T13:16:19Z</cp:lastPrinted>
  <dcterms:created xsi:type="dcterms:W3CDTF">2019-03-13T18:53:30Z</dcterms:created>
  <dcterms:modified xsi:type="dcterms:W3CDTF">2024-06-18T11:51:57Z</dcterms:modified>
</cp:coreProperties>
</file>